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tara\Desktop\Przetarg - swiatłowody. 11.03.2021\Załaczniki\Załacznik nr 2 - Tabele\"/>
    </mc:Choice>
  </mc:AlternateContent>
  <xr:revisionPtr revIDLastSave="0" documentId="13_ncr:1_{62A576E6-EE8D-459A-9D1B-9F9DE59E8A05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Arkusz1" sheetId="1" r:id="rId1"/>
  </sheets>
  <calcPr calcId="191029"/>
</workbook>
</file>

<file path=xl/calcChain.xml><?xml version="1.0" encoding="utf-8"?>
<calcChain xmlns="http://schemas.openxmlformats.org/spreadsheetml/2006/main">
  <c r="F38" i="1" l="1"/>
  <c r="S38" i="1" l="1"/>
  <c r="R38" i="1" l="1"/>
  <c r="Q38" i="1"/>
  <c r="P38" i="1"/>
  <c r="O38" i="1"/>
  <c r="K38" i="1"/>
  <c r="J38" i="1"/>
  <c r="I38" i="1"/>
  <c r="H38" i="1"/>
  <c r="N37" i="1"/>
  <c r="M37" i="1"/>
  <c r="N36" i="1"/>
  <c r="M36" i="1"/>
  <c r="N35" i="1"/>
  <c r="M35" i="1"/>
  <c r="N34" i="1"/>
  <c r="M34" i="1"/>
  <c r="N33" i="1"/>
  <c r="M33" i="1"/>
  <c r="N31" i="1"/>
  <c r="M31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G38" i="1"/>
  <c r="N20" i="1"/>
  <c r="M20" i="1"/>
  <c r="L19" i="1"/>
  <c r="L38" i="1" l="1"/>
  <c r="E38" i="1"/>
  <c r="M19" i="1"/>
  <c r="N19" i="1"/>
  <c r="M38" i="1" l="1"/>
  <c r="N38" i="1"/>
</calcChain>
</file>

<file path=xl/sharedStrings.xml><?xml version="1.0" encoding="utf-8"?>
<sst xmlns="http://schemas.openxmlformats.org/spreadsheetml/2006/main" count="79" uniqueCount="71">
  <si>
    <t>Zadanie</t>
  </si>
  <si>
    <t>Nr trasy</t>
  </si>
  <si>
    <t>L-39</t>
  </si>
  <si>
    <t>L-256</t>
  </si>
  <si>
    <t>L-17 (sala wykładowa)</t>
  </si>
  <si>
    <t>L-17 (hala szybowca)</t>
  </si>
  <si>
    <t>L-233a</t>
  </si>
  <si>
    <t>L-321</t>
  </si>
  <si>
    <t>L-105a</t>
  </si>
  <si>
    <t>L-34A</t>
  </si>
  <si>
    <t>L-50</t>
  </si>
  <si>
    <t>L-144a</t>
  </si>
  <si>
    <t>L.1</t>
  </si>
  <si>
    <t>L-420</t>
  </si>
  <si>
    <t>L-39 ( z uwzgl. S)</t>
  </si>
  <si>
    <t>H-węzeł</t>
  </si>
  <si>
    <t>H-103</t>
  </si>
  <si>
    <t>H-117</t>
  </si>
  <si>
    <t>K-51</t>
  </si>
  <si>
    <t>K-32</t>
  </si>
  <si>
    <t>C-111</t>
  </si>
  <si>
    <t>B-204</t>
  </si>
  <si>
    <t>A-56</t>
  </si>
  <si>
    <t>D-102</t>
  </si>
  <si>
    <t>F-302</t>
  </si>
  <si>
    <t>LOM</t>
  </si>
  <si>
    <t>CL</t>
  </si>
  <si>
    <t>A.1</t>
  </si>
  <si>
    <t>A-304</t>
  </si>
  <si>
    <t>A.2</t>
  </si>
  <si>
    <t>AL</t>
  </si>
  <si>
    <t>A.3</t>
  </si>
  <si>
    <t>E108</t>
  </si>
  <si>
    <t>E.1</t>
  </si>
  <si>
    <t>E-51</t>
  </si>
  <si>
    <t>Ikar</t>
  </si>
  <si>
    <t>Stołówka</t>
  </si>
  <si>
    <t>J-Centrala</t>
  </si>
  <si>
    <t>J-Nad przychodnią</t>
  </si>
  <si>
    <t>J-centrala</t>
  </si>
  <si>
    <t>S-centrala</t>
  </si>
  <si>
    <t>Płyta czołowa 1U 24xLC</t>
  </si>
  <si>
    <t>Płyta czołowa 1U 12xLC</t>
  </si>
  <si>
    <t>Kaseta spawów z uchwytem dla 12 osłonek</t>
  </si>
  <si>
    <t>Adapter LC/PC SM</t>
  </si>
  <si>
    <t>Pigtail set 6 szt. 2 m LC</t>
  </si>
  <si>
    <t>Osłonka spawu</t>
  </si>
  <si>
    <t>Patchcord LC/LC SM duplex 2 m</t>
  </si>
  <si>
    <t>Przełącznica modułowa 3U/144 dla 12 modułów</t>
  </si>
  <si>
    <t>Moduł przełącznicy 3U 12 xLC w pełni wyposażony</t>
  </si>
  <si>
    <t>Zaślepka nieużywanych slotów</t>
  </si>
  <si>
    <t>Węzeł podrzędny</t>
  </si>
  <si>
    <t>Tabela 2. Wykaz urządzeń i wyposażenia węzłów</t>
  </si>
  <si>
    <t>C-52/5</t>
  </si>
  <si>
    <t>Kabel światłowodowy 12 J wewnętrzny</t>
  </si>
  <si>
    <t>Kabel światłowodowy 12 J zewnętrzny</t>
  </si>
  <si>
    <t>Trasy</t>
  </si>
  <si>
    <t>Inne</t>
  </si>
  <si>
    <t>Wykonanie instalacji światłowodowej w kompleksie budynków L</t>
  </si>
  <si>
    <t>Wykonanie instalacji światłowodowej w kompleksie budynków H-K</t>
  </si>
  <si>
    <t>Wykonanie instalacji światłowodowej w kompleksie budynków W. Pola</t>
  </si>
  <si>
    <t>Wykonanie instalacji światłowodowej w kompleksie budynków DS. Ikar- Stołówka</t>
  </si>
  <si>
    <t>Wykonanie instalacji światłowodowej w kompleksie budynków J</t>
  </si>
  <si>
    <t>Węzeł nadrzędny</t>
  </si>
  <si>
    <t xml:space="preserve"> Wykonanie instalacji światłowodowe na trasie  Bud L- bud S</t>
  </si>
  <si>
    <t>Szafa 19"</t>
  </si>
  <si>
    <t>Kabel świtłowodowy 24 J wewnętrzny</t>
  </si>
  <si>
    <t>Przełącznica teleskopowa 1U niewyposażona</t>
  </si>
  <si>
    <t>Skrzynka zapasu kabla światłowodowego</t>
  </si>
  <si>
    <t>Specyfikacja udządzeń została podana w załaczniuku: Specyfikacja wyposazenia swiatlowodowego</t>
  </si>
  <si>
    <t>Adresy węzłów zostały podane w  Tabeli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</si>
</sst>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3" fontId="0" fillId="0" borderId="7" xfId="0" applyNumberFormat="1" applyBorder="1"/>
    <xf numFmtId="0" fontId="0" fillId="0" borderId="7" xfId="0" applyBorder="1"/>
    <xf numFmtId="0" fontId="0" fillId="0" borderId="8" xfId="0" applyBorder="1"/>
    <xf numFmtId="3" fontId="0" fillId="0" borderId="1" xfId="0" applyNumberFormat="1" applyBorder="1"/>
    <xf numFmtId="3" fontId="0" fillId="0" borderId="4" xfId="0" applyNumberFormat="1" applyBorder="1"/>
    <xf numFmtId="3" fontId="0" fillId="0" borderId="2" xfId="0" applyNumberFormat="1" applyBorder="1"/>
    <xf numFmtId="3" fontId="0" fillId="0" borderId="12" xfId="0" applyNumberFormat="1" applyBorder="1"/>
    <xf numFmtId="0" fontId="0" fillId="0" borderId="12" xfId="0" applyBorder="1"/>
    <xf numFmtId="0" fontId="0" fillId="0" borderId="13" xfId="0" applyBorder="1"/>
    <xf numFmtId="3" fontId="0" fillId="0" borderId="14" xfId="0" applyNumberFormat="1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6" xfId="0" applyBorder="1"/>
    <xf numFmtId="3" fontId="0" fillId="0" borderId="16" xfId="0" applyNumberForma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Fill="1" applyBorder="1"/>
    <xf numFmtId="0" fontId="0" fillId="0" borderId="22" xfId="0" applyBorder="1"/>
    <xf numFmtId="0" fontId="0" fillId="0" borderId="21" xfId="0" applyBorder="1"/>
    <xf numFmtId="0" fontId="0" fillId="0" borderId="23" xfId="0" applyBorder="1"/>
    <xf numFmtId="0" fontId="0" fillId="0" borderId="24" xfId="0" applyBorder="1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26" xfId="0" applyFill="1" applyBorder="1" applyAlignment="1">
      <alignment horizontal="center" vertical="center" wrapText="1"/>
    </xf>
    <xf numFmtId="0" fontId="0" fillId="0" borderId="5" xfId="0" applyFill="1" applyBorder="1"/>
    <xf numFmtId="0" fontId="0" fillId="0" borderId="27" xfId="0" applyBorder="1"/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3" fontId="0" fillId="0" borderId="32" xfId="0" applyNumberFormat="1" applyBorder="1"/>
    <xf numFmtId="0" fontId="0" fillId="0" borderId="32" xfId="0" applyBorder="1"/>
    <xf numFmtId="0" fontId="0" fillId="0" borderId="25" xfId="0" applyBorder="1"/>
    <xf numFmtId="0" fontId="0" fillId="0" borderId="33" xfId="0" applyBorder="1"/>
    <xf numFmtId="0" fontId="0" fillId="0" borderId="0" xfId="0" applyAlignment="1">
      <alignment horizontal="left" vertical="center" indent="1"/>
    </xf>
    <xf numFmtId="0" fontId="0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1" fillId="0" borderId="31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 indent="1"/>
    </xf>
    <xf numFmtId="0" fontId="0" fillId="0" borderId="11" xfId="0" applyFont="1" applyBorder="1" applyAlignment="1">
      <alignment horizontal="left" vertical="center" wrapText="1" indent="1"/>
    </xf>
    <xf numFmtId="0" fontId="1" fillId="0" borderId="10" xfId="0" applyFont="1" applyBorder="1" applyAlignment="1">
      <alignment horizontal="left" vertical="center" wrapText="1" indent="1"/>
    </xf>
    <xf numFmtId="0" fontId="1" fillId="0" borderId="30" xfId="0" applyFont="1" applyBorder="1" applyAlignment="1">
      <alignment horizontal="left" vertical="center" wrapText="1" indent="1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3" fontId="2" fillId="0" borderId="33" xfId="0" applyNumberFormat="1" applyFont="1" applyBorder="1"/>
    <xf numFmtId="3" fontId="2" fillId="0" borderId="16" xfId="0" applyNumberFormat="1" applyFont="1" applyBorder="1"/>
    <xf numFmtId="3" fontId="2" fillId="0" borderId="17" xfId="0" applyNumberFormat="1" applyFont="1" applyBorder="1"/>
    <xf numFmtId="0" fontId="2" fillId="0" borderId="16" xfId="0" applyFont="1" applyBorder="1"/>
    <xf numFmtId="3" fontId="2" fillId="0" borderId="17" xfId="0" applyNumberFormat="1" applyFont="1" applyFill="1" applyBorder="1"/>
    <xf numFmtId="3" fontId="2" fillId="0" borderId="24" xfId="0" applyNumberFormat="1" applyFont="1" applyFill="1" applyBorder="1"/>
    <xf numFmtId="0" fontId="0" fillId="0" borderId="2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"/>
  <sheetViews>
    <sheetView tabSelected="1" topLeftCell="A22" workbookViewId="0">
      <selection activeCell="A40" sqref="A40"/>
    </sheetView>
  </sheetViews>
  <sheetFormatPr defaultRowHeight="14.4" x14ac:dyDescent="0.3"/>
  <cols>
    <col min="1" max="1" width="25.44140625" style="32" customWidth="1"/>
    <col min="2" max="2" width="7.5546875" style="32" customWidth="1"/>
    <col min="3" max="3" width="12.44140625" style="31" customWidth="1"/>
    <col min="4" max="4" width="16.88671875" style="46" customWidth="1"/>
    <col min="5" max="5" width="9.109375" customWidth="1"/>
    <col min="7" max="7" width="8" customWidth="1"/>
    <col min="8" max="8" width="9.88671875" customWidth="1"/>
    <col min="9" max="9" width="9.6640625" customWidth="1"/>
    <col min="11" max="11" width="10.109375" customWidth="1"/>
    <col min="13" max="13" width="8.5546875" customWidth="1"/>
    <col min="14" max="14" width="8.44140625" customWidth="1"/>
    <col min="15" max="15" width="10.5546875" customWidth="1"/>
    <col min="16" max="16" width="12.33203125" customWidth="1"/>
    <col min="17" max="17" width="8.77734375" customWidth="1"/>
    <col min="19" max="19" width="9.6640625" bestFit="1" customWidth="1"/>
  </cols>
  <sheetData>
    <row r="1" spans="1:19" ht="15" thickBot="1" x14ac:dyDescent="0.35"/>
    <row r="2" spans="1:19" ht="15" thickBot="1" x14ac:dyDescent="0.35">
      <c r="A2" t="s">
        <v>52</v>
      </c>
      <c r="E2" s="62" t="s">
        <v>56</v>
      </c>
      <c r="F2" s="63"/>
      <c r="G2" s="64"/>
      <c r="H2" s="62" t="s">
        <v>65</v>
      </c>
      <c r="I2" s="63"/>
      <c r="J2" s="63"/>
      <c r="K2" s="63"/>
      <c r="L2" s="63"/>
      <c r="M2" s="63"/>
      <c r="N2" s="63"/>
      <c r="O2" s="63"/>
      <c r="P2" s="63"/>
      <c r="Q2" s="63"/>
      <c r="R2" s="64"/>
      <c r="S2" s="3" t="s">
        <v>57</v>
      </c>
    </row>
    <row r="3" spans="1:19" s="32" customFormat="1" ht="98.4" customHeight="1" thickBot="1" x14ac:dyDescent="0.35">
      <c r="A3" s="39" t="s">
        <v>0</v>
      </c>
      <c r="B3" s="3" t="s">
        <v>1</v>
      </c>
      <c r="C3" s="47" t="s">
        <v>63</v>
      </c>
      <c r="D3" s="47" t="s">
        <v>51</v>
      </c>
      <c r="E3" s="33" t="s">
        <v>54</v>
      </c>
      <c r="F3" s="33" t="s">
        <v>55</v>
      </c>
      <c r="G3" s="33" t="s">
        <v>66</v>
      </c>
      <c r="H3" s="33" t="s">
        <v>67</v>
      </c>
      <c r="I3" s="33" t="s">
        <v>41</v>
      </c>
      <c r="J3" s="33" t="s">
        <v>42</v>
      </c>
      <c r="K3" s="33" t="s">
        <v>43</v>
      </c>
      <c r="L3" s="33" t="s">
        <v>44</v>
      </c>
      <c r="M3" s="33" t="s">
        <v>45</v>
      </c>
      <c r="N3" s="33" t="s">
        <v>46</v>
      </c>
      <c r="O3" s="33" t="s">
        <v>47</v>
      </c>
      <c r="P3" s="33" t="s">
        <v>48</v>
      </c>
      <c r="Q3" s="33" t="s">
        <v>49</v>
      </c>
      <c r="R3" s="36" t="s">
        <v>50</v>
      </c>
      <c r="S3" s="33" t="s">
        <v>68</v>
      </c>
    </row>
    <row r="4" spans="1:19" ht="15" thickBot="1" x14ac:dyDescent="0.35">
      <c r="A4" s="67" t="s">
        <v>58</v>
      </c>
      <c r="B4" s="3">
        <v>1</v>
      </c>
      <c r="C4" s="68" t="s">
        <v>2</v>
      </c>
      <c r="D4" s="48" t="s">
        <v>3</v>
      </c>
      <c r="E4" s="7">
        <v>49.500000000000007</v>
      </c>
      <c r="F4" s="8"/>
      <c r="G4" s="9"/>
      <c r="H4" s="8">
        <v>1</v>
      </c>
      <c r="I4" s="8"/>
      <c r="J4" s="8">
        <v>1</v>
      </c>
      <c r="K4" s="8">
        <v>1</v>
      </c>
      <c r="L4" s="8">
        <v>12</v>
      </c>
      <c r="M4" s="8">
        <v>2</v>
      </c>
      <c r="N4" s="8">
        <v>12</v>
      </c>
      <c r="O4" s="8">
        <v>1</v>
      </c>
      <c r="P4" s="14"/>
      <c r="Q4" s="14"/>
      <c r="R4" s="15"/>
      <c r="S4" s="26"/>
    </row>
    <row r="5" spans="1:19" ht="25.8" customHeight="1" thickBot="1" x14ac:dyDescent="0.35">
      <c r="A5" s="67"/>
      <c r="B5" s="3">
        <v>2</v>
      </c>
      <c r="C5" s="69"/>
      <c r="D5" s="48" t="s">
        <v>4</v>
      </c>
      <c r="E5" s="10">
        <v>126.50000000000001</v>
      </c>
      <c r="F5" s="1"/>
      <c r="G5" s="2"/>
      <c r="H5" s="1">
        <v>1</v>
      </c>
      <c r="I5" s="1"/>
      <c r="J5" s="1">
        <v>1</v>
      </c>
      <c r="K5" s="1">
        <v>1</v>
      </c>
      <c r="L5" s="1">
        <v>12</v>
      </c>
      <c r="M5" s="1">
        <v>2</v>
      </c>
      <c r="N5" s="1">
        <v>12</v>
      </c>
      <c r="O5" s="1">
        <v>1</v>
      </c>
      <c r="P5" s="1"/>
      <c r="Q5" s="1"/>
      <c r="R5" s="2"/>
      <c r="S5" s="24"/>
    </row>
    <row r="6" spans="1:19" ht="29.4" thickBot="1" x14ac:dyDescent="0.35">
      <c r="A6" s="67"/>
      <c r="B6" s="3">
        <v>3</v>
      </c>
      <c r="C6" s="69"/>
      <c r="D6" s="48" t="s">
        <v>5</v>
      </c>
      <c r="E6" s="10">
        <v>96.800000000000011</v>
      </c>
      <c r="F6" s="1"/>
      <c r="G6" s="2"/>
      <c r="H6" s="1">
        <v>1</v>
      </c>
      <c r="I6" s="1"/>
      <c r="J6" s="1">
        <v>1</v>
      </c>
      <c r="K6" s="1">
        <v>1</v>
      </c>
      <c r="L6" s="1">
        <v>12</v>
      </c>
      <c r="M6" s="1">
        <v>2</v>
      </c>
      <c r="N6" s="1">
        <v>12</v>
      </c>
      <c r="O6" s="1">
        <v>1</v>
      </c>
      <c r="P6" s="1"/>
      <c r="Q6" s="1"/>
      <c r="R6" s="2"/>
      <c r="S6" s="24"/>
    </row>
    <row r="7" spans="1:19" ht="15" thickBot="1" x14ac:dyDescent="0.35">
      <c r="A7" s="67"/>
      <c r="B7" s="3">
        <v>4</v>
      </c>
      <c r="C7" s="69"/>
      <c r="D7" s="48" t="s">
        <v>6</v>
      </c>
      <c r="E7" s="10">
        <v>157.30000000000001</v>
      </c>
      <c r="F7" s="1"/>
      <c r="G7" s="2"/>
      <c r="H7" s="1">
        <v>1</v>
      </c>
      <c r="I7" s="1"/>
      <c r="J7" s="1">
        <v>1</v>
      </c>
      <c r="K7" s="1">
        <v>1</v>
      </c>
      <c r="L7" s="1">
        <v>12</v>
      </c>
      <c r="M7" s="1">
        <v>2</v>
      </c>
      <c r="N7" s="1">
        <v>12</v>
      </c>
      <c r="O7" s="1">
        <v>1</v>
      </c>
      <c r="P7" s="1"/>
      <c r="Q7" s="1"/>
      <c r="R7" s="2"/>
      <c r="S7" s="24"/>
    </row>
    <row r="8" spans="1:19" ht="15" thickBot="1" x14ac:dyDescent="0.35">
      <c r="A8" s="67"/>
      <c r="B8" s="3">
        <v>5</v>
      </c>
      <c r="C8" s="69"/>
      <c r="D8" s="48" t="s">
        <v>7</v>
      </c>
      <c r="E8" s="10">
        <v>159.5</v>
      </c>
      <c r="F8" s="1"/>
      <c r="G8" s="2"/>
      <c r="H8" s="1">
        <v>1</v>
      </c>
      <c r="I8" s="1">
        <v>1</v>
      </c>
      <c r="J8" s="1"/>
      <c r="K8" s="1">
        <v>2</v>
      </c>
      <c r="L8" s="1">
        <v>24</v>
      </c>
      <c r="M8" s="1">
        <v>4</v>
      </c>
      <c r="N8" s="1">
        <v>24</v>
      </c>
      <c r="O8" s="1">
        <v>2</v>
      </c>
      <c r="P8" s="1"/>
      <c r="Q8" s="1"/>
      <c r="R8" s="2"/>
      <c r="S8" s="24"/>
    </row>
    <row r="9" spans="1:19" ht="15" thickBot="1" x14ac:dyDescent="0.35">
      <c r="A9" s="67"/>
      <c r="B9" s="3">
        <v>6</v>
      </c>
      <c r="C9" s="69"/>
      <c r="D9" s="48" t="s">
        <v>8</v>
      </c>
      <c r="E9" s="10">
        <v>159.5</v>
      </c>
      <c r="F9" s="1"/>
      <c r="G9" s="2"/>
      <c r="H9" s="1">
        <v>1</v>
      </c>
      <c r="I9" s="1"/>
      <c r="J9" s="1">
        <v>1</v>
      </c>
      <c r="K9" s="1">
        <v>1</v>
      </c>
      <c r="L9" s="1">
        <v>12</v>
      </c>
      <c r="M9" s="1">
        <v>2</v>
      </c>
      <c r="N9" s="1">
        <v>12</v>
      </c>
      <c r="O9" s="1">
        <v>1</v>
      </c>
      <c r="P9" s="1"/>
      <c r="Q9" s="1"/>
      <c r="R9" s="2"/>
      <c r="S9" s="24"/>
    </row>
    <row r="10" spans="1:19" ht="15" thickBot="1" x14ac:dyDescent="0.35">
      <c r="A10" s="67"/>
      <c r="B10" s="3">
        <v>7</v>
      </c>
      <c r="C10" s="69"/>
      <c r="D10" s="48" t="s">
        <v>9</v>
      </c>
      <c r="E10" s="10">
        <v>66</v>
      </c>
      <c r="F10" s="1"/>
      <c r="G10" s="2"/>
      <c r="H10" s="1">
        <v>1</v>
      </c>
      <c r="I10" s="1"/>
      <c r="J10" s="1">
        <v>1</v>
      </c>
      <c r="K10" s="1">
        <v>1</v>
      </c>
      <c r="L10" s="1">
        <v>12</v>
      </c>
      <c r="M10" s="1">
        <v>2</v>
      </c>
      <c r="N10" s="1">
        <v>12</v>
      </c>
      <c r="O10" s="1">
        <v>1</v>
      </c>
      <c r="P10" s="1"/>
      <c r="Q10" s="1"/>
      <c r="R10" s="2"/>
      <c r="S10" s="24"/>
    </row>
    <row r="11" spans="1:19" ht="15" thickBot="1" x14ac:dyDescent="0.35">
      <c r="A11" s="67"/>
      <c r="B11" s="3">
        <v>8</v>
      </c>
      <c r="C11" s="69"/>
      <c r="D11" s="48" t="s">
        <v>10</v>
      </c>
      <c r="E11" s="10">
        <v>68.2</v>
      </c>
      <c r="F11" s="1"/>
      <c r="G11" s="2"/>
      <c r="H11" s="1">
        <v>1</v>
      </c>
      <c r="I11" s="1"/>
      <c r="J11" s="1">
        <v>1</v>
      </c>
      <c r="K11" s="1">
        <v>1</v>
      </c>
      <c r="L11" s="1">
        <v>12</v>
      </c>
      <c r="M11" s="1">
        <v>2</v>
      </c>
      <c r="N11" s="1">
        <v>12</v>
      </c>
      <c r="O11" s="1">
        <v>1</v>
      </c>
      <c r="P11" s="1"/>
      <c r="Q11" s="1"/>
      <c r="R11" s="2"/>
      <c r="S11" s="24"/>
    </row>
    <row r="12" spans="1:19" ht="15" thickBot="1" x14ac:dyDescent="0.35">
      <c r="A12" s="67"/>
      <c r="B12" s="3">
        <v>9</v>
      </c>
      <c r="C12" s="70"/>
      <c r="D12" s="48" t="s">
        <v>11</v>
      </c>
      <c r="E12" s="10">
        <v>118.80000000000001</v>
      </c>
      <c r="F12" s="1"/>
      <c r="G12" s="2"/>
      <c r="H12" s="1">
        <v>1</v>
      </c>
      <c r="I12" s="1"/>
      <c r="J12" s="1">
        <v>1</v>
      </c>
      <c r="K12" s="1"/>
      <c r="L12" s="1">
        <v>12</v>
      </c>
      <c r="M12" s="1">
        <v>2</v>
      </c>
      <c r="N12" s="1">
        <v>12</v>
      </c>
      <c r="O12" s="1">
        <v>1</v>
      </c>
      <c r="P12" s="1"/>
      <c r="Q12" s="1"/>
      <c r="R12" s="2"/>
      <c r="S12" s="24"/>
    </row>
    <row r="13" spans="1:19" ht="15" thickBot="1" x14ac:dyDescent="0.35">
      <c r="A13" s="67"/>
      <c r="B13" s="3" t="s">
        <v>12</v>
      </c>
      <c r="C13" s="34" t="s">
        <v>7</v>
      </c>
      <c r="D13" s="48" t="s">
        <v>13</v>
      </c>
      <c r="E13" s="10">
        <v>11</v>
      </c>
      <c r="F13" s="1"/>
      <c r="G13" s="2"/>
      <c r="H13" s="1">
        <v>1</v>
      </c>
      <c r="I13" s="1"/>
      <c r="J13" s="1">
        <v>1</v>
      </c>
      <c r="K13" s="1">
        <v>1</v>
      </c>
      <c r="L13" s="1">
        <v>12</v>
      </c>
      <c r="M13" s="1">
        <v>2</v>
      </c>
      <c r="N13" s="1">
        <v>12</v>
      </c>
      <c r="O13" s="1">
        <v>1</v>
      </c>
      <c r="P13" s="1"/>
      <c r="Q13" s="1"/>
      <c r="R13" s="2"/>
      <c r="S13" s="24"/>
    </row>
    <row r="14" spans="1:19" ht="15" thickBot="1" x14ac:dyDescent="0.35">
      <c r="A14" s="67"/>
      <c r="B14" s="3"/>
      <c r="C14" s="4"/>
      <c r="D14" s="48" t="s">
        <v>14</v>
      </c>
      <c r="E14" s="11"/>
      <c r="F14" s="5"/>
      <c r="G14" s="6"/>
      <c r="H14" s="5"/>
      <c r="I14" s="5"/>
      <c r="J14" s="5"/>
      <c r="K14" s="5"/>
      <c r="L14" s="5"/>
      <c r="M14" s="5"/>
      <c r="N14" s="5"/>
      <c r="O14" s="5">
        <v>10</v>
      </c>
      <c r="P14" s="5">
        <v>1</v>
      </c>
      <c r="Q14" s="5">
        <v>10</v>
      </c>
      <c r="R14" s="37">
        <v>2</v>
      </c>
      <c r="S14" s="25">
        <v>1</v>
      </c>
    </row>
    <row r="15" spans="1:19" ht="15" thickBot="1" x14ac:dyDescent="0.35">
      <c r="A15" s="67" t="s">
        <v>59</v>
      </c>
      <c r="B15" s="3">
        <v>1</v>
      </c>
      <c r="C15" s="68" t="s">
        <v>15</v>
      </c>
      <c r="D15" s="49" t="s">
        <v>16</v>
      </c>
      <c r="E15" s="13">
        <v>51.7</v>
      </c>
      <c r="F15" s="14"/>
      <c r="G15" s="15"/>
      <c r="H15" s="14">
        <v>1</v>
      </c>
      <c r="I15" s="14"/>
      <c r="J15" s="14">
        <v>1</v>
      </c>
      <c r="K15" s="14">
        <v>1</v>
      </c>
      <c r="L15" s="14">
        <v>12</v>
      </c>
      <c r="M15" s="14">
        <v>2</v>
      </c>
      <c r="N15" s="14">
        <v>12</v>
      </c>
      <c r="O15" s="14">
        <v>1</v>
      </c>
      <c r="P15" s="14"/>
      <c r="Q15" s="14"/>
      <c r="R15" s="15"/>
      <c r="S15" s="23"/>
    </row>
    <row r="16" spans="1:19" ht="15" thickBot="1" x14ac:dyDescent="0.35">
      <c r="A16" s="67"/>
      <c r="B16" s="3">
        <v>2</v>
      </c>
      <c r="C16" s="69"/>
      <c r="D16" s="50" t="s">
        <v>17</v>
      </c>
      <c r="E16" s="10">
        <v>121.00000000000001</v>
      </c>
      <c r="F16" s="1"/>
      <c r="G16" s="2"/>
      <c r="H16" s="1">
        <v>1</v>
      </c>
      <c r="I16" s="1"/>
      <c r="J16" s="1">
        <v>1</v>
      </c>
      <c r="K16" s="1">
        <v>1</v>
      </c>
      <c r="L16" s="1">
        <v>12</v>
      </c>
      <c r="M16" s="1">
        <v>2</v>
      </c>
      <c r="N16" s="1">
        <v>12</v>
      </c>
      <c r="O16" s="1">
        <v>1</v>
      </c>
      <c r="P16" s="1"/>
      <c r="Q16" s="1"/>
      <c r="R16" s="2"/>
      <c r="S16" s="24"/>
    </row>
    <row r="17" spans="1:19" ht="15" thickBot="1" x14ac:dyDescent="0.35">
      <c r="A17" s="67"/>
      <c r="B17" s="3">
        <v>3</v>
      </c>
      <c r="C17" s="69"/>
      <c r="D17" s="50" t="s">
        <v>18</v>
      </c>
      <c r="E17" s="10">
        <v>315.70000000000005</v>
      </c>
      <c r="F17" s="1"/>
      <c r="G17" s="2"/>
      <c r="H17" s="1">
        <v>1</v>
      </c>
      <c r="I17" s="1"/>
      <c r="J17" s="1">
        <v>1</v>
      </c>
      <c r="K17" s="1">
        <v>1</v>
      </c>
      <c r="L17" s="1">
        <v>12</v>
      </c>
      <c r="M17" s="1">
        <v>2</v>
      </c>
      <c r="N17" s="1">
        <v>12</v>
      </c>
      <c r="O17" s="1">
        <v>1</v>
      </c>
      <c r="P17" s="1"/>
      <c r="Q17" s="1"/>
      <c r="R17" s="2"/>
      <c r="S17" s="24"/>
    </row>
    <row r="18" spans="1:19" ht="15" thickBot="1" x14ac:dyDescent="0.35">
      <c r="A18" s="67"/>
      <c r="B18" s="3">
        <v>4</v>
      </c>
      <c r="C18" s="70"/>
      <c r="D18" s="50" t="s">
        <v>19</v>
      </c>
      <c r="E18" s="10">
        <v>228.8</v>
      </c>
      <c r="F18" s="1"/>
      <c r="G18" s="2"/>
      <c r="H18" s="1">
        <v>1</v>
      </c>
      <c r="I18" s="1"/>
      <c r="J18" s="1">
        <v>1</v>
      </c>
      <c r="K18" s="1">
        <v>1</v>
      </c>
      <c r="L18" s="1">
        <v>12</v>
      </c>
      <c r="M18" s="1">
        <v>2</v>
      </c>
      <c r="N18" s="1">
        <v>12</v>
      </c>
      <c r="O18" s="1">
        <v>1</v>
      </c>
      <c r="P18" s="1"/>
      <c r="Q18" s="1"/>
      <c r="R18" s="2"/>
      <c r="S18" s="24"/>
    </row>
    <row r="19" spans="1:19" ht="15" thickBot="1" x14ac:dyDescent="0.35">
      <c r="A19" s="67"/>
      <c r="B19" s="3"/>
      <c r="C19" s="34"/>
      <c r="D19" s="50" t="s">
        <v>15</v>
      </c>
      <c r="E19" s="11"/>
      <c r="F19" s="5"/>
      <c r="G19" s="6"/>
      <c r="H19" s="5">
        <v>2</v>
      </c>
      <c r="I19" s="5">
        <v>2</v>
      </c>
      <c r="J19" s="5"/>
      <c r="K19" s="5">
        <v>4</v>
      </c>
      <c r="L19" s="5">
        <f>K19*12</f>
        <v>48</v>
      </c>
      <c r="M19" s="5">
        <f>L19/6</f>
        <v>8</v>
      </c>
      <c r="N19" s="5">
        <f>L19</f>
        <v>48</v>
      </c>
      <c r="O19" s="5">
        <v>4</v>
      </c>
      <c r="P19" s="5"/>
      <c r="Q19" s="5"/>
      <c r="R19" s="6"/>
      <c r="S19" s="27">
        <v>1</v>
      </c>
    </row>
    <row r="20" spans="1:19" ht="15" thickBot="1" x14ac:dyDescent="0.35">
      <c r="A20" s="67" t="s">
        <v>60</v>
      </c>
      <c r="B20" s="3">
        <v>1</v>
      </c>
      <c r="C20" s="68" t="s">
        <v>20</v>
      </c>
      <c r="D20" s="49" t="s">
        <v>21</v>
      </c>
      <c r="E20" s="13">
        <v>99</v>
      </c>
      <c r="F20" s="14"/>
      <c r="G20" s="15"/>
      <c r="H20" s="14">
        <v>1</v>
      </c>
      <c r="I20" s="14"/>
      <c r="J20" s="14">
        <v>1</v>
      </c>
      <c r="K20" s="14">
        <v>1</v>
      </c>
      <c r="L20" s="14">
        <v>12</v>
      </c>
      <c r="M20" s="14">
        <f>L20/6</f>
        <v>2</v>
      </c>
      <c r="N20" s="14">
        <f>L20</f>
        <v>12</v>
      </c>
      <c r="O20" s="14">
        <v>1</v>
      </c>
      <c r="P20" s="14"/>
      <c r="Q20" s="14"/>
      <c r="R20" s="15"/>
      <c r="S20" s="23"/>
    </row>
    <row r="21" spans="1:19" ht="15" thickBot="1" x14ac:dyDescent="0.35">
      <c r="A21" s="67"/>
      <c r="B21" s="3">
        <v>2</v>
      </c>
      <c r="C21" s="69"/>
      <c r="D21" s="50" t="s">
        <v>22</v>
      </c>
      <c r="E21" s="1"/>
      <c r="F21" s="10"/>
      <c r="G21" s="12">
        <v>380</v>
      </c>
      <c r="H21" s="1"/>
      <c r="I21" s="1"/>
      <c r="J21" s="1"/>
      <c r="K21" s="1"/>
      <c r="L21" s="1"/>
      <c r="M21" s="1"/>
      <c r="N21" s="1"/>
      <c r="O21" s="1">
        <v>7</v>
      </c>
      <c r="P21" s="10">
        <v>1</v>
      </c>
      <c r="Q21" s="10">
        <v>4</v>
      </c>
      <c r="R21" s="2">
        <v>5</v>
      </c>
      <c r="S21" s="24"/>
    </row>
    <row r="22" spans="1:19" ht="15" thickBot="1" x14ac:dyDescent="0.35">
      <c r="A22" s="67"/>
      <c r="B22" s="3">
        <v>3</v>
      </c>
      <c r="C22" s="69"/>
      <c r="D22" s="50" t="s">
        <v>23</v>
      </c>
      <c r="E22" s="10">
        <v>96.800000000000011</v>
      </c>
      <c r="F22" s="1"/>
      <c r="G22" s="12"/>
      <c r="H22" s="1">
        <v>1</v>
      </c>
      <c r="I22" s="1"/>
      <c r="J22" s="1">
        <v>1</v>
      </c>
      <c r="K22" s="1">
        <v>1</v>
      </c>
      <c r="L22" s="1">
        <v>12</v>
      </c>
      <c r="M22" s="1">
        <f t="shared" ref="M22:M37" si="0">L22/6</f>
        <v>2</v>
      </c>
      <c r="N22" s="1">
        <f t="shared" ref="N22:N37" si="1">L22</f>
        <v>12</v>
      </c>
      <c r="O22" s="1">
        <v>1</v>
      </c>
      <c r="P22" s="10"/>
      <c r="Q22" s="10"/>
      <c r="R22" s="2"/>
      <c r="S22" s="24"/>
    </row>
    <row r="23" spans="1:19" ht="15" thickBot="1" x14ac:dyDescent="0.35">
      <c r="A23" s="67"/>
      <c r="B23" s="3">
        <v>4</v>
      </c>
      <c r="C23" s="69"/>
      <c r="D23" s="50" t="s">
        <v>24</v>
      </c>
      <c r="E23" s="10">
        <v>132</v>
      </c>
      <c r="F23" s="1"/>
      <c r="G23" s="2"/>
      <c r="H23" s="1">
        <v>1</v>
      </c>
      <c r="I23" s="1"/>
      <c r="J23" s="1">
        <v>1</v>
      </c>
      <c r="K23" s="1">
        <v>1</v>
      </c>
      <c r="L23" s="1">
        <v>12</v>
      </c>
      <c r="M23" s="1">
        <f t="shared" si="0"/>
        <v>2</v>
      </c>
      <c r="N23" s="1">
        <f t="shared" si="1"/>
        <v>12</v>
      </c>
      <c r="O23" s="1">
        <v>1</v>
      </c>
      <c r="P23" s="1"/>
      <c r="Q23" s="1"/>
      <c r="R23" s="2"/>
      <c r="S23" s="24"/>
    </row>
    <row r="24" spans="1:19" ht="15" thickBot="1" x14ac:dyDescent="0.35">
      <c r="A24" s="67"/>
      <c r="B24" s="3">
        <v>5</v>
      </c>
      <c r="C24" s="69"/>
      <c r="D24" s="51" t="s">
        <v>53</v>
      </c>
      <c r="E24" s="10">
        <v>75.900000000000006</v>
      </c>
      <c r="F24" s="1"/>
      <c r="G24" s="2"/>
      <c r="H24" s="1">
        <v>1</v>
      </c>
      <c r="I24" s="1"/>
      <c r="J24" s="1">
        <v>1</v>
      </c>
      <c r="K24" s="1">
        <v>1</v>
      </c>
      <c r="L24" s="1">
        <v>12</v>
      </c>
      <c r="M24" s="1">
        <f t="shared" si="0"/>
        <v>2</v>
      </c>
      <c r="N24" s="1">
        <f t="shared" si="1"/>
        <v>12</v>
      </c>
      <c r="O24" s="1">
        <v>1</v>
      </c>
      <c r="P24" s="1"/>
      <c r="Q24" s="1"/>
      <c r="R24" s="2"/>
      <c r="S24" s="24"/>
    </row>
    <row r="25" spans="1:19" ht="15" thickBot="1" x14ac:dyDescent="0.35">
      <c r="A25" s="67"/>
      <c r="B25" s="3">
        <v>6</v>
      </c>
      <c r="C25" s="69"/>
      <c r="D25" s="50" t="s">
        <v>25</v>
      </c>
      <c r="E25" s="10">
        <v>140.80000000000001</v>
      </c>
      <c r="F25" s="1"/>
      <c r="G25" s="2"/>
      <c r="H25" s="1">
        <v>1</v>
      </c>
      <c r="I25" s="1"/>
      <c r="J25" s="1">
        <v>1</v>
      </c>
      <c r="K25" s="1">
        <v>1</v>
      </c>
      <c r="L25" s="1">
        <v>12</v>
      </c>
      <c r="M25" s="1">
        <f t="shared" si="0"/>
        <v>2</v>
      </c>
      <c r="N25" s="1">
        <f t="shared" si="1"/>
        <v>12</v>
      </c>
      <c r="O25" s="1">
        <v>1</v>
      </c>
      <c r="P25" s="1"/>
      <c r="Q25" s="1"/>
      <c r="R25" s="2"/>
      <c r="S25" s="24"/>
    </row>
    <row r="26" spans="1:19" ht="15" thickBot="1" x14ac:dyDescent="0.35">
      <c r="A26" s="67"/>
      <c r="B26" s="3">
        <v>7</v>
      </c>
      <c r="C26" s="70"/>
      <c r="D26" s="48" t="s">
        <v>26</v>
      </c>
      <c r="E26" s="10">
        <v>53.900000000000006</v>
      </c>
      <c r="F26" s="1"/>
      <c r="G26" s="2"/>
      <c r="H26" s="1">
        <v>1</v>
      </c>
      <c r="I26" s="1"/>
      <c r="J26" s="1">
        <v>1</v>
      </c>
      <c r="K26" s="1">
        <v>1</v>
      </c>
      <c r="L26" s="1">
        <v>12</v>
      </c>
      <c r="M26" s="1">
        <f t="shared" si="0"/>
        <v>2</v>
      </c>
      <c r="N26" s="1">
        <f t="shared" si="1"/>
        <v>12</v>
      </c>
      <c r="O26" s="1">
        <v>1</v>
      </c>
      <c r="P26" s="1"/>
      <c r="Q26" s="1"/>
      <c r="R26" s="2"/>
      <c r="S26" s="24"/>
    </row>
    <row r="27" spans="1:19" ht="15" thickBot="1" x14ac:dyDescent="0.35">
      <c r="A27" s="67"/>
      <c r="B27" s="3" t="s">
        <v>27</v>
      </c>
      <c r="C27" s="68" t="s">
        <v>22</v>
      </c>
      <c r="D27" s="48" t="s">
        <v>28</v>
      </c>
      <c r="E27" s="10">
        <v>84.7</v>
      </c>
      <c r="F27" s="1"/>
      <c r="G27" s="2"/>
      <c r="H27" s="1">
        <v>1</v>
      </c>
      <c r="I27" s="1"/>
      <c r="J27" s="1">
        <v>1</v>
      </c>
      <c r="K27" s="1">
        <v>1</v>
      </c>
      <c r="L27" s="1">
        <v>12</v>
      </c>
      <c r="M27" s="1">
        <f t="shared" si="0"/>
        <v>2</v>
      </c>
      <c r="N27" s="1">
        <f t="shared" si="1"/>
        <v>12</v>
      </c>
      <c r="O27" s="1">
        <v>1</v>
      </c>
      <c r="P27" s="1"/>
      <c r="Q27" s="1"/>
      <c r="R27" s="2"/>
      <c r="S27" s="24"/>
    </row>
    <row r="28" spans="1:19" ht="15" thickBot="1" x14ac:dyDescent="0.35">
      <c r="A28" s="67"/>
      <c r="B28" s="3" t="s">
        <v>29</v>
      </c>
      <c r="C28" s="69"/>
      <c r="D28" s="48" t="s">
        <v>30</v>
      </c>
      <c r="E28" s="10">
        <v>110</v>
      </c>
      <c r="F28" s="1"/>
      <c r="G28" s="2"/>
      <c r="H28" s="1">
        <v>1</v>
      </c>
      <c r="I28" s="1"/>
      <c r="J28" s="1">
        <v>1</v>
      </c>
      <c r="K28" s="1">
        <v>1</v>
      </c>
      <c r="L28" s="1">
        <v>12</v>
      </c>
      <c r="M28" s="1">
        <f t="shared" si="0"/>
        <v>2</v>
      </c>
      <c r="N28" s="1">
        <f t="shared" si="1"/>
        <v>12</v>
      </c>
      <c r="O28" s="1">
        <v>1</v>
      </c>
      <c r="P28" s="1"/>
      <c r="Q28" s="1"/>
      <c r="R28" s="2"/>
      <c r="S28" s="24"/>
    </row>
    <row r="29" spans="1:19" ht="15" thickBot="1" x14ac:dyDescent="0.35">
      <c r="A29" s="67"/>
      <c r="B29" s="3" t="s">
        <v>31</v>
      </c>
      <c r="C29" s="70"/>
      <c r="D29" s="50" t="s">
        <v>32</v>
      </c>
      <c r="E29" s="10">
        <v>154</v>
      </c>
      <c r="F29" s="1"/>
      <c r="G29" s="2"/>
      <c r="H29" s="1">
        <v>1</v>
      </c>
      <c r="I29" s="1">
        <v>1</v>
      </c>
      <c r="J29" s="1"/>
      <c r="K29" s="1">
        <v>2</v>
      </c>
      <c r="L29" s="1">
        <v>24</v>
      </c>
      <c r="M29" s="1">
        <f t="shared" si="0"/>
        <v>4</v>
      </c>
      <c r="N29" s="1">
        <f t="shared" si="1"/>
        <v>24</v>
      </c>
      <c r="O29" s="1">
        <v>2</v>
      </c>
      <c r="P29" s="1"/>
      <c r="Q29" s="1"/>
      <c r="R29" s="2"/>
      <c r="S29" s="24"/>
    </row>
    <row r="30" spans="1:19" ht="15" thickBot="1" x14ac:dyDescent="0.35">
      <c r="A30" s="67"/>
      <c r="B30" s="3"/>
      <c r="C30" s="34"/>
      <c r="D30" s="51" t="s">
        <v>22</v>
      </c>
      <c r="E30" s="10"/>
      <c r="F30" s="1"/>
      <c r="G30" s="2"/>
      <c r="H30" s="1"/>
      <c r="I30" s="1"/>
      <c r="J30" s="1"/>
      <c r="K30" s="1"/>
      <c r="L30" s="1"/>
      <c r="M30" s="1"/>
      <c r="N30" s="1"/>
      <c r="O30" s="1">
        <v>3</v>
      </c>
      <c r="P30" s="1"/>
      <c r="Q30" s="1">
        <v>3</v>
      </c>
      <c r="R30" s="2"/>
      <c r="S30" s="24">
        <v>1</v>
      </c>
    </row>
    <row r="31" spans="1:19" ht="15" thickBot="1" x14ac:dyDescent="0.35">
      <c r="A31" s="67"/>
      <c r="B31" s="3" t="s">
        <v>33</v>
      </c>
      <c r="C31" s="4" t="s">
        <v>32</v>
      </c>
      <c r="D31" s="48" t="s">
        <v>34</v>
      </c>
      <c r="E31" s="10">
        <v>55</v>
      </c>
      <c r="F31" s="1"/>
      <c r="G31" s="2"/>
      <c r="H31" s="1">
        <v>1</v>
      </c>
      <c r="I31" s="1"/>
      <c r="J31" s="1">
        <v>1</v>
      </c>
      <c r="K31" s="1">
        <v>1</v>
      </c>
      <c r="L31" s="1">
        <v>12</v>
      </c>
      <c r="M31" s="1">
        <f t="shared" si="0"/>
        <v>2</v>
      </c>
      <c r="N31" s="1">
        <f t="shared" si="1"/>
        <v>12</v>
      </c>
      <c r="O31" s="1">
        <v>1</v>
      </c>
      <c r="P31" s="1"/>
      <c r="Q31" s="1"/>
      <c r="R31" s="2"/>
      <c r="S31" s="24"/>
    </row>
    <row r="32" spans="1:19" ht="15" thickBot="1" x14ac:dyDescent="0.35">
      <c r="A32" s="67"/>
      <c r="B32" s="3"/>
      <c r="C32" s="34"/>
      <c r="D32" s="50" t="s">
        <v>20</v>
      </c>
      <c r="E32" s="11"/>
      <c r="F32" s="5"/>
      <c r="G32" s="6"/>
      <c r="H32" s="5"/>
      <c r="I32" s="5"/>
      <c r="J32" s="5"/>
      <c r="K32" s="5"/>
      <c r="L32" s="5"/>
      <c r="M32" s="5"/>
      <c r="N32" s="5"/>
      <c r="O32" s="5">
        <v>13</v>
      </c>
      <c r="P32" s="5">
        <v>1</v>
      </c>
      <c r="Q32" s="5">
        <v>10</v>
      </c>
      <c r="R32" s="37">
        <v>2</v>
      </c>
      <c r="S32" s="25">
        <v>1</v>
      </c>
    </row>
    <row r="33" spans="1:19" ht="30.6" customHeight="1" thickBot="1" x14ac:dyDescent="0.35">
      <c r="A33" s="65" t="s">
        <v>61</v>
      </c>
      <c r="B33" s="3"/>
      <c r="C33" s="4" t="s">
        <v>35</v>
      </c>
      <c r="D33" s="48" t="s">
        <v>36</v>
      </c>
      <c r="E33" s="13">
        <v>143</v>
      </c>
      <c r="F33" s="14"/>
      <c r="G33" s="15"/>
      <c r="H33" s="14">
        <v>1</v>
      </c>
      <c r="I33" s="14"/>
      <c r="J33" s="14">
        <v>1</v>
      </c>
      <c r="K33" s="14">
        <v>1</v>
      </c>
      <c r="L33" s="14">
        <v>12</v>
      </c>
      <c r="M33" s="14">
        <f t="shared" si="0"/>
        <v>2</v>
      </c>
      <c r="N33" s="14">
        <f t="shared" si="1"/>
        <v>12</v>
      </c>
      <c r="O33" s="14">
        <v>1</v>
      </c>
      <c r="P33" s="14"/>
      <c r="Q33" s="14"/>
      <c r="R33" s="15"/>
      <c r="S33" s="23"/>
    </row>
    <row r="34" spans="1:19" ht="24" customHeight="1" thickBot="1" x14ac:dyDescent="0.35">
      <c r="A34" s="66"/>
      <c r="B34" s="3"/>
      <c r="C34" s="4"/>
      <c r="D34" s="48" t="s">
        <v>35</v>
      </c>
      <c r="E34" s="16"/>
      <c r="F34" s="17"/>
      <c r="G34" s="18"/>
      <c r="H34" s="17">
        <v>1</v>
      </c>
      <c r="I34" s="17"/>
      <c r="J34" s="17">
        <v>1</v>
      </c>
      <c r="K34" s="17">
        <v>1</v>
      </c>
      <c r="L34" s="17">
        <v>12</v>
      </c>
      <c r="M34" s="17">
        <f t="shared" si="0"/>
        <v>2</v>
      </c>
      <c r="N34" s="17">
        <f t="shared" si="1"/>
        <v>12</v>
      </c>
      <c r="O34" s="17">
        <v>1</v>
      </c>
      <c r="P34" s="5"/>
      <c r="Q34" s="5"/>
      <c r="R34" s="6"/>
      <c r="S34" s="27"/>
    </row>
    <row r="35" spans="1:19" ht="29.4" customHeight="1" thickBot="1" x14ac:dyDescent="0.35">
      <c r="A35" s="65" t="s">
        <v>62</v>
      </c>
      <c r="B35" s="54"/>
      <c r="C35" s="34" t="s">
        <v>37</v>
      </c>
      <c r="D35" s="52" t="s">
        <v>38</v>
      </c>
      <c r="E35" s="7">
        <v>66</v>
      </c>
      <c r="F35" s="8"/>
      <c r="G35" s="9"/>
      <c r="H35" s="8">
        <v>1</v>
      </c>
      <c r="I35" s="8"/>
      <c r="J35" s="8">
        <v>1</v>
      </c>
      <c r="K35" s="8">
        <v>1</v>
      </c>
      <c r="L35" s="8">
        <v>12</v>
      </c>
      <c r="M35" s="8">
        <f t="shared" si="0"/>
        <v>2</v>
      </c>
      <c r="N35" s="8">
        <f t="shared" si="1"/>
        <v>12</v>
      </c>
      <c r="O35" s="8">
        <v>1</v>
      </c>
      <c r="P35" s="8"/>
      <c r="Q35" s="8"/>
      <c r="R35" s="9"/>
      <c r="S35" s="26"/>
    </row>
    <row r="36" spans="1:19" ht="27" customHeight="1" thickBot="1" x14ac:dyDescent="0.35">
      <c r="A36" s="66"/>
      <c r="B36" s="3"/>
      <c r="C36" s="4"/>
      <c r="D36" s="48" t="s">
        <v>39</v>
      </c>
      <c r="E36" s="42"/>
      <c r="F36" s="43"/>
      <c r="G36" s="44"/>
      <c r="H36" s="43">
        <v>1</v>
      </c>
      <c r="I36" s="43"/>
      <c r="J36" s="43">
        <v>1</v>
      </c>
      <c r="K36" s="43">
        <v>1</v>
      </c>
      <c r="L36" s="43">
        <v>12</v>
      </c>
      <c r="M36" s="43">
        <f t="shared" si="0"/>
        <v>2</v>
      </c>
      <c r="N36" s="43">
        <f t="shared" si="1"/>
        <v>12</v>
      </c>
      <c r="O36" s="43">
        <v>1</v>
      </c>
      <c r="P36" s="22"/>
      <c r="Q36" s="22"/>
      <c r="R36" s="38"/>
      <c r="S36" s="28"/>
    </row>
    <row r="37" spans="1:19" ht="48" customHeight="1" thickBot="1" x14ac:dyDescent="0.35">
      <c r="A37" s="40" t="s">
        <v>64</v>
      </c>
      <c r="B37" s="3"/>
      <c r="C37" s="4" t="s">
        <v>2</v>
      </c>
      <c r="D37" s="48" t="s">
        <v>40</v>
      </c>
      <c r="E37" s="45"/>
      <c r="F37" s="21">
        <v>370</v>
      </c>
      <c r="G37" s="19"/>
      <c r="H37" s="20">
        <v>1</v>
      </c>
      <c r="I37" s="20"/>
      <c r="J37" s="20">
        <v>1</v>
      </c>
      <c r="K37" s="20">
        <v>1</v>
      </c>
      <c r="L37" s="20">
        <v>12</v>
      </c>
      <c r="M37" s="20">
        <f t="shared" si="0"/>
        <v>2</v>
      </c>
      <c r="N37" s="20">
        <f t="shared" si="1"/>
        <v>12</v>
      </c>
      <c r="O37" s="20">
        <v>1</v>
      </c>
      <c r="P37" s="20"/>
      <c r="Q37" s="20"/>
      <c r="R37" s="19"/>
      <c r="S37" s="29">
        <v>2</v>
      </c>
    </row>
    <row r="38" spans="1:19" ht="15" thickBot="1" x14ac:dyDescent="0.35">
      <c r="B38" s="55"/>
      <c r="C38" s="41"/>
      <c r="D38" s="53"/>
      <c r="E38" s="56">
        <f>SUM(E4:E37)</f>
        <v>2941.4000000000005</v>
      </c>
      <c r="F38" s="57">
        <f>SUM(F4:F37)</f>
        <v>370</v>
      </c>
      <c r="G38" s="58">
        <f>SUM(G4:G37)</f>
        <v>380</v>
      </c>
      <c r="H38" s="59">
        <f t="shared" ref="H38:N38" si="2">SUM(H4:H37)</f>
        <v>31</v>
      </c>
      <c r="I38" s="59">
        <f t="shared" si="2"/>
        <v>4</v>
      </c>
      <c r="J38" s="59">
        <f t="shared" si="2"/>
        <v>27</v>
      </c>
      <c r="K38" s="59">
        <f t="shared" si="2"/>
        <v>34</v>
      </c>
      <c r="L38" s="59">
        <f t="shared" si="2"/>
        <v>420</v>
      </c>
      <c r="M38" s="59">
        <f t="shared" si="2"/>
        <v>70</v>
      </c>
      <c r="N38" s="59">
        <f t="shared" si="2"/>
        <v>420</v>
      </c>
      <c r="O38" s="59">
        <f>SUM(O4:O37)</f>
        <v>68</v>
      </c>
      <c r="P38" s="57">
        <f>SUM(P4:P37)</f>
        <v>3</v>
      </c>
      <c r="Q38" s="57">
        <f>SUM(Q4:Q37)</f>
        <v>27</v>
      </c>
      <c r="R38" s="60">
        <f>SUM(R4:R37)</f>
        <v>9</v>
      </c>
      <c r="S38" s="61">
        <f>SUM(S4:S37)</f>
        <v>6</v>
      </c>
    </row>
    <row r="40" spans="1:19" x14ac:dyDescent="0.3">
      <c r="A40" t="s">
        <v>70</v>
      </c>
      <c r="E40" s="30"/>
    </row>
    <row r="41" spans="1:19" x14ac:dyDescent="0.3">
      <c r="A41" s="35" t="s">
        <v>69</v>
      </c>
    </row>
  </sheetData>
  <mergeCells count="11">
    <mergeCell ref="E2:G2"/>
    <mergeCell ref="H2:R2"/>
    <mergeCell ref="A33:A34"/>
    <mergeCell ref="A35:A36"/>
    <mergeCell ref="A4:A14"/>
    <mergeCell ref="C4:C12"/>
    <mergeCell ref="A15:A19"/>
    <mergeCell ref="C15:C18"/>
    <mergeCell ref="A20:A32"/>
    <mergeCell ref="C20:C26"/>
    <mergeCell ref="C27:C29"/>
  </mergeCells>
  <pageMargins left="0.23622047244094491" right="0.23622047244094491" top="0.15748031496062992" bottom="0.15748031496062992" header="0.31496062992125984" footer="0.31496062992125984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AHanus</dc:creator>
  <cp:lastModifiedBy>btatara</cp:lastModifiedBy>
  <cp:lastPrinted>2021-03-11T13:10:59Z</cp:lastPrinted>
  <dcterms:created xsi:type="dcterms:W3CDTF">2021-03-01T12:25:27Z</dcterms:created>
  <dcterms:modified xsi:type="dcterms:W3CDTF">2021-03-12T11:07:56Z</dcterms:modified>
</cp:coreProperties>
</file>